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000"/>
  </bookViews>
  <sheets>
    <sheet name="2017" sheetId="2" r:id="rId1"/>
  </sheets>
  <definedNames>
    <definedName name="_xlnm._FilterDatabase" localSheetId="0" hidden="1">'2017'!$B$14:$G$14</definedName>
    <definedName name="_xlnm.Print_Titles" localSheetId="0">'2017'!$14:$14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7" i="2" l="1"/>
  <c r="F38" i="2"/>
  <c r="F37" i="2"/>
  <c r="D37" i="2"/>
  <c r="E16" i="2" l="1"/>
  <c r="D16" i="2"/>
  <c r="E37" i="2"/>
  <c r="D39" i="2"/>
  <c r="E39" i="2" l="1"/>
  <c r="F46" i="2" l="1"/>
  <c r="F44" i="2"/>
  <c r="F42" i="2"/>
  <c r="F40" i="2"/>
  <c r="F35" i="2"/>
  <c r="F34" i="2"/>
  <c r="F32" i="2"/>
  <c r="F31" i="2"/>
  <c r="F29" i="2"/>
  <c r="F26" i="2"/>
  <c r="F24" i="2"/>
  <c r="F21" i="2"/>
  <c r="F20" i="2"/>
  <c r="F19" i="2"/>
  <c r="F17" i="2"/>
  <c r="E45" i="2"/>
  <c r="E43" i="2"/>
  <c r="E41" i="2"/>
  <c r="E33" i="2"/>
  <c r="E30" i="2"/>
  <c r="E27" i="2"/>
  <c r="E49" i="2" s="1"/>
  <c r="E25" i="2"/>
  <c r="D47" i="2"/>
  <c r="D45" i="2"/>
  <c r="D43" i="2"/>
  <c r="D41" i="2"/>
  <c r="F39" i="2" s="1"/>
  <c r="D33" i="2"/>
  <c r="D30" i="2"/>
  <c r="D27" i="2"/>
  <c r="D25" i="2"/>
  <c r="D49" i="2" l="1"/>
  <c r="F49" i="2" s="1"/>
  <c r="F25" i="2"/>
  <c r="F45" i="2"/>
  <c r="F43" i="2"/>
  <c r="F41" i="2"/>
  <c r="F33" i="2"/>
  <c r="F30" i="2"/>
  <c r="F27" i="2"/>
  <c r="F16" i="2"/>
  <c r="F47" i="2" l="1"/>
</calcChain>
</file>

<file path=xl/sharedStrings.xml><?xml version="1.0" encoding="utf-8"?>
<sst xmlns="http://schemas.openxmlformats.org/spreadsheetml/2006/main" count="83" uniqueCount="79">
  <si>
    <t/>
  </si>
  <si>
    <t>(тыс. рублей)</t>
  </si>
  <si>
    <t>Наименование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</si>
  <si>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</si>
  <si>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</si>
  <si>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</si>
  <si>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</si>
  <si>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</si>
  <si>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</si>
  <si>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</si>
  <si>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</si>
  <si>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</si>
  <si>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</si>
  <si>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</si>
  <si>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</si>
  <si>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</si>
  <si>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</si>
  <si>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</si>
  <si>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</si>
  <si>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</si>
  <si>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</si>
  <si>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</si>
  <si>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</si>
  <si>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</si>
  <si>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</si>
  <si>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</si>
  <si>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</si>
  <si>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</si>
  <si>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</si>
  <si>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</si>
  <si>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</si>
  <si>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</si>
  <si>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</si>
  <si>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</si>
  <si>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</si>
  <si>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</si>
  <si>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</si>
  <si>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</si>
  <si>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</si>
  <si>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</si>
  <si>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</si>
  <si>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</si>
  <si>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</si>
  <si>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</si>
  <si>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</si>
  <si>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</si>
  <si>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1400</t>
  </si>
  <si>
    <t>Прочие межбюджетные трансферты общего характера</t>
  </si>
  <si>
    <t>1403</t>
  </si>
  <si>
    <t>0503</t>
  </si>
  <si>
    <t>Благоустройство</t>
  </si>
  <si>
    <t>ИТОГО:</t>
  </si>
  <si>
    <t>МЕЖБЮДЖЕТНЫЕ ТРАНСФЕРТЫ ОБЩЕГО ХАРАКТЕРА БЮДЖЕТАМ БЮДЖЕТНОЙ СИСТЕМЫ РОССИЙСКОЙ ФЕДЕРАЦИИ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</si>
  <si>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</si>
  <si>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</si>
  <si>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</si>
  <si>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</si>
  <si>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</si>
  <si>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</si>
  <si>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проведения выборов и референдумов</t>
  </si>
  <si>
    <t>0107</t>
  </si>
  <si>
    <t xml:space="preserve">Приложение 2 </t>
  </si>
  <si>
    <t>План</t>
  </si>
  <si>
    <t>Факт</t>
  </si>
  <si>
    <t>Исполнение %</t>
  </si>
  <si>
    <t>0</t>
  </si>
  <si>
    <t>Исполнение расходов местного бюджета</t>
  </si>
  <si>
    <t>в решение Думы МО "Бахтай" "Об исполнении бюджета</t>
  </si>
  <si>
    <t>ОБРАЗОВАНИЕ</t>
  </si>
  <si>
    <t>0700</t>
  </si>
  <si>
    <t>Молодежная политика</t>
  </si>
  <si>
    <t>0707</t>
  </si>
  <si>
    <t>МО "Бахтай" за 2025 год"</t>
  </si>
  <si>
    <t>по разделам и подразделам классификации расходов бюджетов на 2025 год.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</si>
  <si>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</si>
  <si>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</si>
  <si>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</si>
  <si>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</si>
  <si>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от"28"апреля2026г.№4/5-дмо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</si>
</sst>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?"/>
    <numFmt numFmtId="166" formatCode="_-* #,##0.00_р_._-;\-* #,##0.00_р_._-;_-* &quot;-&quot;?_р_._-;_-@_-"/>
    <numFmt numFmtId="167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1" fillId="0" borderId="0" applyNumberFormat="0" applyFill="0" applyBorder="0" applyAlignment="0" applyProtection="0"/>
    <xf numFmtId="43" fontId="15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7" fillId="0" borderId="0" xfId="0" applyFont="1" applyFill="1" applyBorder="1"/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justify" vertical="center" wrapText="1"/>
    </xf>
    <xf numFmtId="0" fontId="11" fillId="0" borderId="0" xfId="3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/>
    </xf>
    <xf numFmtId="0" fontId="13" fillId="0" borderId="0" xfId="2" applyFont="1" applyFill="1" applyAlignment="1">
      <alignment horizontal="left" indent="2"/>
    </xf>
    <xf numFmtId="0" fontId="14" fillId="0" borderId="0" xfId="2" applyFont="1" applyFill="1"/>
    <xf numFmtId="0" fontId="16" fillId="0" borderId="2" xfId="0" applyFont="1" applyBorder="1" applyAlignment="1">
      <alignment horizontal="justify" vertical="top" wrapText="1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166" fontId="16" fillId="0" borderId="0" xfId="4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right" vertical="center" wrapText="1"/>
    </xf>
    <xf numFmtId="0" fontId="1" fillId="0" borderId="0" xfId="0" applyFont="1" applyFill="1" applyBorder="1"/>
    <xf numFmtId="49" fontId="17" fillId="0" borderId="1" xfId="0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17" fillId="0" borderId="0" xfId="0" applyFont="1" applyFill="1" applyBorder="1"/>
    <xf numFmtId="0" fontId="1" fillId="0" borderId="1" xfId="0" applyFont="1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4" xfId="1" applyNumberFormat="1" applyFont="1" applyFill="1" applyBorder="1" applyAlignment="1">
      <alignment horizontal="center" vertical="center" readingOrder="1"/>
    </xf>
    <xf numFmtId="0" fontId="3" fillId="0" borderId="5" xfId="1" applyNumberFormat="1" applyFont="1" applyFill="1" applyBorder="1" applyAlignment="1">
      <alignment horizontal="center" vertical="center" readingOrder="1"/>
    </xf>
  </cellXfs>
  <cellStyles count="5">
    <cellStyle name="Normal" xfId="1"/>
    <cellStyle name="Гиперссылка" xfId="3" builtinId="8"/>
    <cellStyle name="Обычный" xfId="0" builtinId="0"/>
    <cellStyle name="Обычный 2" xfId="2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9"/>
  <sheetViews>
    <sheetView tabSelected="1" view="pageBreakPreview" topLeftCell="A30" zoomScaleNormal="100" zoomScaleSheetLayoutView="100" workbookViewId="0">
      <selection activeCell="B6" sqref="B6"/>
    </sheetView>
  </sheetViews>
  <sheetFormatPr defaultRowHeight="15.75" x14ac:dyDescent="0.25"/>
  <cols>
    <col min="1" max="1" width="9.140625" style="4"/>
    <col min="2" max="2" width="62.28515625" style="14" customWidth="1"/>
    <col min="3" max="3" width="13.85546875" style="14" customWidth="1"/>
    <col min="4" max="5" width="13.85546875" style="26" customWidth="1"/>
    <col min="6" max="6" width="15.5703125" style="1" customWidth="1"/>
    <col min="7" max="224" width="9.140625" style="4"/>
    <col min="225" max="225" width="65.140625" style="4" customWidth="1"/>
    <col min="226" max="227" width="21.5703125" style="4" customWidth="1"/>
    <col min="228" max="480" width="9.140625" style="4"/>
    <col min="481" max="481" width="65.140625" style="4" customWidth="1"/>
    <col min="482" max="483" width="21.5703125" style="4" customWidth="1"/>
    <col min="484" max="736" width="9.140625" style="4"/>
    <col min="737" max="737" width="65.140625" style="4" customWidth="1"/>
    <col min="738" max="739" width="21.5703125" style="4" customWidth="1"/>
    <col min="740" max="992" width="9.140625" style="4"/>
    <col min="993" max="993" width="65.140625" style="4" customWidth="1"/>
    <col min="994" max="995" width="21.5703125" style="4" customWidth="1"/>
    <col min="996" max="1248" width="9.140625" style="4"/>
    <col min="1249" max="1249" width="65.140625" style="4" customWidth="1"/>
    <col min="1250" max="1251" width="21.5703125" style="4" customWidth="1"/>
    <col min="1252" max="1504" width="9.140625" style="4"/>
    <col min="1505" max="1505" width="65.140625" style="4" customWidth="1"/>
    <col min="1506" max="1507" width="21.5703125" style="4" customWidth="1"/>
    <col min="1508" max="1760" width="9.140625" style="4"/>
    <col min="1761" max="1761" width="65.140625" style="4" customWidth="1"/>
    <col min="1762" max="1763" width="21.5703125" style="4" customWidth="1"/>
    <col min="1764" max="2016" width="9.140625" style="4"/>
    <col min="2017" max="2017" width="65.140625" style="4" customWidth="1"/>
    <col min="2018" max="2019" width="21.5703125" style="4" customWidth="1"/>
    <col min="2020" max="2272" width="9.140625" style="4"/>
    <col min="2273" max="2273" width="65.140625" style="4" customWidth="1"/>
    <col min="2274" max="2275" width="21.5703125" style="4" customWidth="1"/>
    <col min="2276" max="2528" width="9.140625" style="4"/>
    <col min="2529" max="2529" width="65.140625" style="4" customWidth="1"/>
    <col min="2530" max="2531" width="21.5703125" style="4" customWidth="1"/>
    <col min="2532" max="2784" width="9.140625" style="4"/>
    <col min="2785" max="2785" width="65.140625" style="4" customWidth="1"/>
    <col min="2786" max="2787" width="21.5703125" style="4" customWidth="1"/>
    <col min="2788" max="3040" width="9.140625" style="4"/>
    <col min="3041" max="3041" width="65.140625" style="4" customWidth="1"/>
    <col min="3042" max="3043" width="21.5703125" style="4" customWidth="1"/>
    <col min="3044" max="3296" width="9.140625" style="4"/>
    <col min="3297" max="3297" width="65.140625" style="4" customWidth="1"/>
    <col min="3298" max="3299" width="21.5703125" style="4" customWidth="1"/>
    <col min="3300" max="3552" width="9.140625" style="4"/>
    <col min="3553" max="3553" width="65.140625" style="4" customWidth="1"/>
    <col min="3554" max="3555" width="21.5703125" style="4" customWidth="1"/>
    <col min="3556" max="3808" width="9.140625" style="4"/>
    <col min="3809" max="3809" width="65.140625" style="4" customWidth="1"/>
    <col min="3810" max="3811" width="21.5703125" style="4" customWidth="1"/>
    <col min="3812" max="4064" width="9.140625" style="4"/>
    <col min="4065" max="4065" width="65.140625" style="4" customWidth="1"/>
    <col min="4066" max="4067" width="21.5703125" style="4" customWidth="1"/>
    <col min="4068" max="4320" width="9.140625" style="4"/>
    <col min="4321" max="4321" width="65.140625" style="4" customWidth="1"/>
    <col min="4322" max="4323" width="21.5703125" style="4" customWidth="1"/>
    <col min="4324" max="4576" width="9.140625" style="4"/>
    <col min="4577" max="4577" width="65.140625" style="4" customWidth="1"/>
    <col min="4578" max="4579" width="21.5703125" style="4" customWidth="1"/>
    <col min="4580" max="4832" width="9.140625" style="4"/>
    <col min="4833" max="4833" width="65.140625" style="4" customWidth="1"/>
    <col min="4834" max="4835" width="21.5703125" style="4" customWidth="1"/>
    <col min="4836" max="5088" width="9.140625" style="4"/>
    <col min="5089" max="5089" width="65.140625" style="4" customWidth="1"/>
    <col min="5090" max="5091" width="21.5703125" style="4" customWidth="1"/>
    <col min="5092" max="5344" width="9.140625" style="4"/>
    <col min="5345" max="5345" width="65.140625" style="4" customWidth="1"/>
    <col min="5346" max="5347" width="21.5703125" style="4" customWidth="1"/>
    <col min="5348" max="5600" width="9.140625" style="4"/>
    <col min="5601" max="5601" width="65.140625" style="4" customWidth="1"/>
    <col min="5602" max="5603" width="21.5703125" style="4" customWidth="1"/>
    <col min="5604" max="5856" width="9.140625" style="4"/>
    <col min="5857" max="5857" width="65.140625" style="4" customWidth="1"/>
    <col min="5858" max="5859" width="21.5703125" style="4" customWidth="1"/>
    <col min="5860" max="6112" width="9.140625" style="4"/>
    <col min="6113" max="6113" width="65.140625" style="4" customWidth="1"/>
    <col min="6114" max="6115" width="21.5703125" style="4" customWidth="1"/>
    <col min="6116" max="6368" width="9.140625" style="4"/>
    <col min="6369" max="6369" width="65.140625" style="4" customWidth="1"/>
    <col min="6370" max="6371" width="21.5703125" style="4" customWidth="1"/>
    <col min="6372" max="6624" width="9.140625" style="4"/>
    <col min="6625" max="6625" width="65.140625" style="4" customWidth="1"/>
    <col min="6626" max="6627" width="21.5703125" style="4" customWidth="1"/>
    <col min="6628" max="6880" width="9.140625" style="4"/>
    <col min="6881" max="6881" width="65.140625" style="4" customWidth="1"/>
    <col min="6882" max="6883" width="21.5703125" style="4" customWidth="1"/>
    <col min="6884" max="7136" width="9.140625" style="4"/>
    <col min="7137" max="7137" width="65.140625" style="4" customWidth="1"/>
    <col min="7138" max="7139" width="21.5703125" style="4" customWidth="1"/>
    <col min="7140" max="7392" width="9.140625" style="4"/>
    <col min="7393" max="7393" width="65.140625" style="4" customWidth="1"/>
    <col min="7394" max="7395" width="21.5703125" style="4" customWidth="1"/>
    <col min="7396" max="7648" width="9.140625" style="4"/>
    <col min="7649" max="7649" width="65.140625" style="4" customWidth="1"/>
    <col min="7650" max="7651" width="21.5703125" style="4" customWidth="1"/>
    <col min="7652" max="7904" width="9.140625" style="4"/>
    <col min="7905" max="7905" width="65.140625" style="4" customWidth="1"/>
    <col min="7906" max="7907" width="21.5703125" style="4" customWidth="1"/>
    <col min="7908" max="8160" width="9.140625" style="4"/>
    <col min="8161" max="8161" width="65.140625" style="4" customWidth="1"/>
    <col min="8162" max="8163" width="21.5703125" style="4" customWidth="1"/>
    <col min="8164" max="8416" width="9.140625" style="4"/>
    <col min="8417" max="8417" width="65.140625" style="4" customWidth="1"/>
    <col min="8418" max="8419" width="21.5703125" style="4" customWidth="1"/>
    <col min="8420" max="8672" width="9.140625" style="4"/>
    <col min="8673" max="8673" width="65.140625" style="4" customWidth="1"/>
    <col min="8674" max="8675" width="21.5703125" style="4" customWidth="1"/>
    <col min="8676" max="8928" width="9.140625" style="4"/>
    <col min="8929" max="8929" width="65.140625" style="4" customWidth="1"/>
    <col min="8930" max="8931" width="21.5703125" style="4" customWidth="1"/>
    <col min="8932" max="9184" width="9.140625" style="4"/>
    <col min="9185" max="9185" width="65.140625" style="4" customWidth="1"/>
    <col min="9186" max="9187" width="21.5703125" style="4" customWidth="1"/>
    <col min="9188" max="9440" width="9.140625" style="4"/>
    <col min="9441" max="9441" width="65.140625" style="4" customWidth="1"/>
    <col min="9442" max="9443" width="21.5703125" style="4" customWidth="1"/>
    <col min="9444" max="9696" width="9.140625" style="4"/>
    <col min="9697" max="9697" width="65.140625" style="4" customWidth="1"/>
    <col min="9698" max="9699" width="21.5703125" style="4" customWidth="1"/>
    <col min="9700" max="9952" width="9.140625" style="4"/>
    <col min="9953" max="9953" width="65.140625" style="4" customWidth="1"/>
    <col min="9954" max="9955" width="21.5703125" style="4" customWidth="1"/>
    <col min="9956" max="10208" width="9.140625" style="4"/>
    <col min="10209" max="10209" width="65.140625" style="4" customWidth="1"/>
    <col min="10210" max="10211" width="21.5703125" style="4" customWidth="1"/>
    <col min="10212" max="10464" width="9.140625" style="4"/>
    <col min="10465" max="10465" width="65.140625" style="4" customWidth="1"/>
    <col min="10466" max="10467" width="21.5703125" style="4" customWidth="1"/>
    <col min="10468" max="10720" width="9.140625" style="4"/>
    <col min="10721" max="10721" width="65.140625" style="4" customWidth="1"/>
    <col min="10722" max="10723" width="21.5703125" style="4" customWidth="1"/>
    <col min="10724" max="10976" width="9.140625" style="4"/>
    <col min="10977" max="10977" width="65.140625" style="4" customWidth="1"/>
    <col min="10978" max="10979" width="21.5703125" style="4" customWidth="1"/>
    <col min="10980" max="11232" width="9.140625" style="4"/>
    <col min="11233" max="11233" width="65.140625" style="4" customWidth="1"/>
    <col min="11234" max="11235" width="21.5703125" style="4" customWidth="1"/>
    <col min="11236" max="11488" width="9.140625" style="4"/>
    <col min="11489" max="11489" width="65.140625" style="4" customWidth="1"/>
    <col min="11490" max="11491" width="21.5703125" style="4" customWidth="1"/>
    <col min="11492" max="11744" width="9.140625" style="4"/>
    <col min="11745" max="11745" width="65.140625" style="4" customWidth="1"/>
    <col min="11746" max="11747" width="21.5703125" style="4" customWidth="1"/>
    <col min="11748" max="12000" width="9.140625" style="4"/>
    <col min="12001" max="12001" width="65.140625" style="4" customWidth="1"/>
    <col min="12002" max="12003" width="21.5703125" style="4" customWidth="1"/>
    <col min="12004" max="12256" width="9.140625" style="4"/>
    <col min="12257" max="12257" width="65.140625" style="4" customWidth="1"/>
    <col min="12258" max="12259" width="21.5703125" style="4" customWidth="1"/>
    <col min="12260" max="12512" width="9.140625" style="4"/>
    <col min="12513" max="12513" width="65.140625" style="4" customWidth="1"/>
    <col min="12514" max="12515" width="21.5703125" style="4" customWidth="1"/>
    <col min="12516" max="12768" width="9.140625" style="4"/>
    <col min="12769" max="12769" width="65.140625" style="4" customWidth="1"/>
    <col min="12770" max="12771" width="21.5703125" style="4" customWidth="1"/>
    <col min="12772" max="13024" width="9.140625" style="4"/>
    <col min="13025" max="13025" width="65.140625" style="4" customWidth="1"/>
    <col min="13026" max="13027" width="21.5703125" style="4" customWidth="1"/>
    <col min="13028" max="13280" width="9.140625" style="4"/>
    <col min="13281" max="13281" width="65.140625" style="4" customWidth="1"/>
    <col min="13282" max="13283" width="21.5703125" style="4" customWidth="1"/>
    <col min="13284" max="13536" width="9.140625" style="4"/>
    <col min="13537" max="13537" width="65.140625" style="4" customWidth="1"/>
    <col min="13538" max="13539" width="21.5703125" style="4" customWidth="1"/>
    <col min="13540" max="13792" width="9.140625" style="4"/>
    <col min="13793" max="13793" width="65.140625" style="4" customWidth="1"/>
    <col min="13794" max="13795" width="21.5703125" style="4" customWidth="1"/>
    <col min="13796" max="14048" width="9.140625" style="4"/>
    <col min="14049" max="14049" width="65.140625" style="4" customWidth="1"/>
    <col min="14050" max="14051" width="21.5703125" style="4" customWidth="1"/>
    <col min="14052" max="14304" width="9.140625" style="4"/>
    <col min="14305" max="14305" width="65.140625" style="4" customWidth="1"/>
    <col min="14306" max="14307" width="21.5703125" style="4" customWidth="1"/>
    <col min="14308" max="14560" width="9.140625" style="4"/>
    <col min="14561" max="14561" width="65.140625" style="4" customWidth="1"/>
    <col min="14562" max="14563" width="21.5703125" style="4" customWidth="1"/>
    <col min="14564" max="14816" width="9.140625" style="4"/>
    <col min="14817" max="14817" width="65.140625" style="4" customWidth="1"/>
    <col min="14818" max="14819" width="21.5703125" style="4" customWidth="1"/>
    <col min="14820" max="15072" width="9.140625" style="4"/>
    <col min="15073" max="15073" width="65.140625" style="4" customWidth="1"/>
    <col min="15074" max="15075" width="21.5703125" style="4" customWidth="1"/>
    <col min="15076" max="15328" width="9.140625" style="4"/>
    <col min="15329" max="15329" width="65.140625" style="4" customWidth="1"/>
    <col min="15330" max="15331" width="21.5703125" style="4" customWidth="1"/>
    <col min="15332" max="15584" width="9.140625" style="4"/>
    <col min="15585" max="15585" width="65.140625" style="4" customWidth="1"/>
    <col min="15586" max="15587" width="21.5703125" style="4" customWidth="1"/>
    <col min="15588" max="15840" width="9.140625" style="4"/>
    <col min="15841" max="15841" width="65.140625" style="4" customWidth="1"/>
    <col min="15842" max="15843" width="21.5703125" style="4" customWidth="1"/>
    <col min="15844" max="16096" width="9.140625" style="4"/>
    <col min="16097" max="16097" width="65.140625" style="4" customWidth="1"/>
    <col min="16098" max="16099" width="21.5703125" style="4" customWidth="1"/>
    <col min="16100" max="16384" width="9.140625" style="4"/>
  </cols>
  <sheetData>
    <row r="1" spans="2:9" x14ac:dyDescent="0.25">
      <c r="B1" s="17"/>
      <c r="C1" s="17" t="s">
        <v>61</v>
      </c>
      <c r="D1" s="17"/>
      <c r="E1" s="17"/>
      <c r="F1" s="18"/>
    </row>
    <row r="2" spans="2:9" x14ac:dyDescent="0.25">
      <c r="B2" s="17"/>
      <c r="C2" s="17" t="s">
        <v>67</v>
      </c>
      <c r="D2" s="17"/>
      <c r="E2" s="17"/>
      <c r="F2" s="18"/>
    </row>
    <row r="3" spans="2:9" x14ac:dyDescent="0.25">
      <c r="B3" s="17"/>
      <c r="C3" s="17" t="s">
        <v>72</v>
      </c>
      <c r="D3" s="17"/>
      <c r="E3" s="17"/>
      <c r="F3" s="18"/>
    </row>
    <row r="4" spans="2:9" x14ac:dyDescent="0.25">
      <c r="B4" s="17"/>
      <c r="C4" s="17" t="s">
        <v>78</v>
      </c>
      <c r="D4" s="17"/>
      <c r="E4" s="17"/>
      <c r="F4" s="18"/>
    </row>
    <row r="5" spans="2:9" x14ac:dyDescent="0.25">
      <c r="B5" s="17"/>
      <c r="C5" s="17"/>
      <c r="D5" s="17"/>
      <c r="E5" s="17"/>
      <c r="F5" s="18"/>
    </row>
    <row r="6" spans="2:9" x14ac:dyDescent="0.25">
      <c r="B6" s="17"/>
      <c r="C6" s="17"/>
      <c r="D6" s="17"/>
      <c r="E6" s="17"/>
      <c r="F6" s="18"/>
      <c r="I6" s="12"/>
    </row>
    <row r="7" spans="2:9" x14ac:dyDescent="0.25">
      <c r="B7" s="17"/>
      <c r="C7" s="17"/>
      <c r="D7" s="17"/>
      <c r="E7" s="17"/>
      <c r="F7" s="18"/>
    </row>
    <row r="8" spans="2:9" x14ac:dyDescent="0.25">
      <c r="B8" s="17"/>
      <c r="C8" s="17"/>
      <c r="D8" s="17"/>
      <c r="E8" s="17"/>
      <c r="F8" s="19"/>
    </row>
    <row r="10" spans="2:9" x14ac:dyDescent="0.25">
      <c r="B10" s="39" t="s">
        <v>66</v>
      </c>
      <c r="C10" s="40"/>
      <c r="D10" s="40"/>
      <c r="E10" s="40"/>
      <c r="F10" s="40"/>
    </row>
    <row r="11" spans="2:9" x14ac:dyDescent="0.25">
      <c r="B11" s="39" t="s">
        <v>73</v>
      </c>
      <c r="C11" s="39"/>
      <c r="D11" s="39"/>
      <c r="E11" s="39"/>
      <c r="F11" s="39"/>
    </row>
    <row r="12" spans="2:9" x14ac:dyDescent="0.25">
      <c r="B12" s="13"/>
    </row>
    <row r="13" spans="2:9" x14ac:dyDescent="0.25">
      <c r="B13" s="2"/>
      <c r="C13" s="2" t="s">
        <v>0</v>
      </c>
      <c r="D13" s="2"/>
      <c r="E13" s="2"/>
      <c r="F13" s="3" t="s">
        <v>1</v>
      </c>
    </row>
    <row r="14" spans="2:9" x14ac:dyDescent="0.25">
      <c r="B14" s="41" t="s">
        <v>2</v>
      </c>
      <c r="C14" s="41" t="s">
        <v>3</v>
      </c>
      <c r="D14" s="41" t="s">
        <v>62</v>
      </c>
      <c r="E14" s="41" t="s">
        <v>63</v>
      </c>
      <c r="F14" s="41" t="s">
        <v>64</v>
      </c>
    </row>
    <row r="15" spans="2:9" x14ac:dyDescent="0.25">
      <c r="B15" s="42"/>
      <c r="C15" s="42"/>
      <c r="D15" s="42"/>
      <c r="E15" s="42"/>
      <c r="F15" s="42"/>
    </row>
    <row r="16" spans="2:9" s="5" customFormat="1" x14ac:dyDescent="0.25">
      <c r="B16" s="7" t="s">
        <v>4</v>
      </c>
      <c r="C16" s="8" t="s">
        <v>5</v>
      </c>
      <c r="D16" s="15">
        <f>D17+D18+D19+D20+D23+D24+D21+D22</f>
        <v>9094.1</v>
      </c>
      <c r="E16" s="15">
        <f>E17+E18+E19+E20+E23+E24+E21+E22</f>
        <v>9067.7999999999993</v>
      </c>
      <c r="F16" s="15">
        <f>E16/D16*100</f>
        <v>99.710801508670443</v>
      </c>
    </row>
    <row r="17" spans="2:9" ht="31.5" x14ac:dyDescent="0.25">
      <c r="B17" s="9" t="s">
        <v>6</v>
      </c>
      <c r="C17" s="10" t="s">
        <v>7</v>
      </c>
      <c r="D17" s="16">
        <v>1510.7</v>
      </c>
      <c r="E17" s="16">
        <v>1510.7</v>
      </c>
      <c r="F17" s="16">
        <f>E17/D17*100</f>
        <v>100</v>
      </c>
    </row>
    <row r="18" spans="2:9" ht="47.25" hidden="1" x14ac:dyDescent="0.25">
      <c r="B18" s="9" t="s">
        <v>8</v>
      </c>
      <c r="C18" s="10" t="s">
        <v>9</v>
      </c>
      <c r="D18" s="16">
        <v>0</v>
      </c>
      <c r="E18" s="16">
        <v>0</v>
      </c>
      <c r="F18" s="16">
        <v>0</v>
      </c>
    </row>
    <row r="19" spans="2:9" ht="47.25" x14ac:dyDescent="0.25">
      <c r="B19" s="9" t="s">
        <v>10</v>
      </c>
      <c r="C19" s="10" t="s">
        <v>11</v>
      </c>
      <c r="D19" s="16">
        <v>6091.4</v>
      </c>
      <c r="E19" s="16">
        <v>6065.8</v>
      </c>
      <c r="F19" s="16">
        <f t="shared" ref="F19:F38" si="0">E19/D19*100</f>
        <v>99.579735364612404</v>
      </c>
    </row>
    <row r="20" spans="2:9" ht="30" customHeight="1" x14ac:dyDescent="0.25">
      <c r="B20" s="9" t="s">
        <v>12</v>
      </c>
      <c r="C20" s="10" t="s">
        <v>13</v>
      </c>
      <c r="D20" s="16">
        <v>1491.3</v>
      </c>
      <c r="E20" s="16">
        <v>1491.3</v>
      </c>
      <c r="F20" s="16">
        <f t="shared" si="0"/>
        <v>100</v>
      </c>
    </row>
    <row r="21" spans="2:9" ht="16.5" hidden="1" customHeight="1" x14ac:dyDescent="0.25">
      <c r="B21" s="9" t="s">
        <v>59</v>
      </c>
      <c r="C21" s="10" t="s">
        <v>60</v>
      </c>
      <c r="D21" s="16"/>
      <c r="E21" s="16"/>
      <c r="F21" s="16" t="e">
        <f t="shared" si="0"/>
        <v>#DIV/0!</v>
      </c>
    </row>
    <row r="22" spans="2:9" ht="16.5" hidden="1" customHeight="1" x14ac:dyDescent="0.25">
      <c r="B22" s="31" t="s">
        <v>59</v>
      </c>
      <c r="C22" s="30" t="s">
        <v>60</v>
      </c>
      <c r="D22" s="16">
        <v>0</v>
      </c>
      <c r="E22" s="16">
        <v>0</v>
      </c>
      <c r="F22" s="16"/>
    </row>
    <row r="23" spans="2:9" hidden="1" x14ac:dyDescent="0.25">
      <c r="B23" s="9" t="s">
        <v>14</v>
      </c>
      <c r="C23" s="10" t="s">
        <v>15</v>
      </c>
      <c r="D23" s="16">
        <v>0</v>
      </c>
      <c r="E23" s="16">
        <v>0</v>
      </c>
      <c r="F23" s="16">
        <v>0</v>
      </c>
    </row>
    <row r="24" spans="2:9" x14ac:dyDescent="0.25">
      <c r="B24" s="9" t="s">
        <v>16</v>
      </c>
      <c r="C24" s="10" t="s">
        <v>17</v>
      </c>
      <c r="D24" s="16">
        <v>0.7</v>
      </c>
      <c r="E24" s="16">
        <v>0</v>
      </c>
      <c r="F24" s="16">
        <f t="shared" si="0"/>
        <v>0</v>
      </c>
    </row>
    <row r="25" spans="2:9" s="5" customFormat="1" x14ac:dyDescent="0.25">
      <c r="B25" s="7" t="s">
        <v>18</v>
      </c>
      <c r="C25" s="8" t="s">
        <v>19</v>
      </c>
      <c r="D25" s="15">
        <f>D26</f>
        <v>250</v>
      </c>
      <c r="E25" s="15">
        <f>E26</f>
        <v>250</v>
      </c>
      <c r="F25" s="15">
        <f t="shared" si="0"/>
        <v>100</v>
      </c>
    </row>
    <row r="26" spans="2:9" x14ac:dyDescent="0.25">
      <c r="B26" s="9" t="s">
        <v>20</v>
      </c>
      <c r="C26" s="10" t="s">
        <v>21</v>
      </c>
      <c r="D26" s="16">
        <v>250</v>
      </c>
      <c r="E26" s="16">
        <v>250</v>
      </c>
      <c r="F26" s="16">
        <f t="shared" si="0"/>
        <v>100</v>
      </c>
    </row>
    <row r="27" spans="2:9" s="5" customFormat="1" ht="31.5" x14ac:dyDescent="0.25">
      <c r="B27" s="7" t="s">
        <v>22</v>
      </c>
      <c r="C27" s="8" t="s">
        <v>23</v>
      </c>
      <c r="D27" s="15">
        <f>D29+D28</f>
        <v>15.8</v>
      </c>
      <c r="E27" s="15">
        <f>E29+E28</f>
        <v>15.8</v>
      </c>
      <c r="F27" s="15">
        <f t="shared" si="0"/>
        <v>100</v>
      </c>
    </row>
    <row r="28" spans="2:9" s="5" customFormat="1" ht="30.75" hidden="1" customHeight="1" x14ac:dyDescent="0.25">
      <c r="B28" s="20" t="s">
        <v>57</v>
      </c>
      <c r="C28" s="21" t="s">
        <v>58</v>
      </c>
      <c r="D28" s="25" t="s">
        <v>65</v>
      </c>
      <c r="E28" s="25" t="s">
        <v>65</v>
      </c>
      <c r="F28" s="25" t="s">
        <v>65</v>
      </c>
      <c r="G28" s="24"/>
      <c r="H28" s="22"/>
      <c r="I28" s="23"/>
    </row>
    <row r="29" spans="2:9" x14ac:dyDescent="0.25">
      <c r="B29" s="9" t="s">
        <v>24</v>
      </c>
      <c r="C29" s="10" t="s">
        <v>25</v>
      </c>
      <c r="D29" s="16">
        <v>15.8</v>
      </c>
      <c r="E29" s="16">
        <v>15.8</v>
      </c>
      <c r="F29" s="16">
        <f t="shared" si="0"/>
        <v>100</v>
      </c>
    </row>
    <row r="30" spans="2:9" x14ac:dyDescent="0.25">
      <c r="B30" s="7" t="s">
        <v>26</v>
      </c>
      <c r="C30" s="8" t="s">
        <v>27</v>
      </c>
      <c r="D30" s="15">
        <f>D31+D32</f>
        <v>203.5</v>
      </c>
      <c r="E30" s="15">
        <f>E31+E32</f>
        <v>130.30000000000001</v>
      </c>
      <c r="F30" s="15">
        <f t="shared" si="0"/>
        <v>64.029484029484038</v>
      </c>
    </row>
    <row r="31" spans="2:9" s="5" customFormat="1" x14ac:dyDescent="0.25">
      <c r="B31" s="9" t="s">
        <v>53</v>
      </c>
      <c r="C31" s="10" t="s">
        <v>54</v>
      </c>
      <c r="D31" s="16">
        <v>203.5</v>
      </c>
      <c r="E31" s="16">
        <v>130.30000000000001</v>
      </c>
      <c r="F31" s="16">
        <f t="shared" si="0"/>
        <v>64.029484029484038</v>
      </c>
    </row>
    <row r="32" spans="2:9" s="5" customFormat="1" hidden="1" x14ac:dyDescent="0.25">
      <c r="B32" s="9" t="s">
        <v>55</v>
      </c>
      <c r="C32" s="10" t="s">
        <v>56</v>
      </c>
      <c r="D32" s="16">
        <v>0</v>
      </c>
      <c r="E32" s="16">
        <v>0</v>
      </c>
      <c r="F32" s="16" t="e">
        <f t="shared" si="0"/>
        <v>#DIV/0!</v>
      </c>
    </row>
    <row r="33" spans="2:7" x14ac:dyDescent="0.25">
      <c r="B33" s="7" t="s">
        <v>28</v>
      </c>
      <c r="C33" s="8" t="s">
        <v>29</v>
      </c>
      <c r="D33" s="15">
        <f>D34+D35+D36</f>
        <v>1020.6</v>
      </c>
      <c r="E33" s="15">
        <f>E34+E35+E36</f>
        <v>877.59999999999991</v>
      </c>
      <c r="F33" s="15">
        <f t="shared" si="0"/>
        <v>85.988634136782267</v>
      </c>
    </row>
    <row r="34" spans="2:7" x14ac:dyDescent="0.25">
      <c r="B34" s="9" t="s">
        <v>30</v>
      </c>
      <c r="C34" s="10" t="s">
        <v>31</v>
      </c>
      <c r="D34" s="16">
        <v>594.20000000000005</v>
      </c>
      <c r="E34" s="16">
        <v>451.2</v>
      </c>
      <c r="F34" s="16">
        <f t="shared" si="0"/>
        <v>75.934028946482655</v>
      </c>
    </row>
    <row r="35" spans="2:7" x14ac:dyDescent="0.25">
      <c r="B35" s="9" t="s">
        <v>50</v>
      </c>
      <c r="C35" s="10" t="s">
        <v>49</v>
      </c>
      <c r="D35" s="16">
        <v>426.4</v>
      </c>
      <c r="E35" s="16">
        <v>426.4</v>
      </c>
      <c r="F35" s="16">
        <f t="shared" si="0"/>
        <v>100</v>
      </c>
    </row>
    <row r="36" spans="2:7" ht="31.5" hidden="1" x14ac:dyDescent="0.25">
      <c r="B36" s="9" t="s">
        <v>32</v>
      </c>
      <c r="C36" s="10" t="s">
        <v>33</v>
      </c>
      <c r="D36" s="16">
        <v>0</v>
      </c>
      <c r="E36" s="16">
        <v>0</v>
      </c>
      <c r="F36" s="16">
        <v>0</v>
      </c>
    </row>
    <row r="37" spans="2:7" x14ac:dyDescent="0.25">
      <c r="B37" s="32" t="s">
        <v>74</v>
      </c>
      <c r="C37" s="33" t="s">
        <v>75</v>
      </c>
      <c r="D37" s="16">
        <f>D38</f>
        <v>51.8</v>
      </c>
      <c r="E37" s="16">
        <f>E38</f>
        <v>20.6</v>
      </c>
      <c r="F37" s="16">
        <f t="shared" si="0"/>
        <v>39.768339768339771</v>
      </c>
    </row>
    <row r="38" spans="2:7" x14ac:dyDescent="0.25">
      <c r="B38" s="34" t="s">
        <v>76</v>
      </c>
      <c r="C38" s="10" t="s">
        <v>77</v>
      </c>
      <c r="D38" s="16">
        <v>51.8</v>
      </c>
      <c r="E38" s="16">
        <v>20.6</v>
      </c>
      <c r="F38" s="16">
        <f t="shared" si="0"/>
        <v>39.768339768339771</v>
      </c>
    </row>
    <row r="39" spans="2:7" hidden="1" x14ac:dyDescent="0.25">
      <c r="B39" s="27" t="s">
        <v>68</v>
      </c>
      <c r="C39" s="28" t="s">
        <v>69</v>
      </c>
      <c r="D39" s="16">
        <f>D40</f>
        <v>0</v>
      </c>
      <c r="E39" s="15">
        <f>E40</f>
        <v>0</v>
      </c>
      <c r="F39" s="15">
        <f t="shared" ref="F39:F47" si="1">E39/D41*100</f>
        <v>0</v>
      </c>
    </row>
    <row r="40" spans="2:7" s="5" customFormat="1" hidden="1" x14ac:dyDescent="0.25">
      <c r="B40" s="29" t="s">
        <v>70</v>
      </c>
      <c r="C40" s="30" t="s">
        <v>71</v>
      </c>
      <c r="D40" s="16">
        <v>0</v>
      </c>
      <c r="E40" s="16">
        <v>0</v>
      </c>
      <c r="F40" s="16">
        <f t="shared" si="1"/>
        <v>0</v>
      </c>
    </row>
    <row r="41" spans="2:7" s="5" customFormat="1" x14ac:dyDescent="0.25">
      <c r="B41" s="7" t="s">
        <v>34</v>
      </c>
      <c r="C41" s="8" t="s">
        <v>35</v>
      </c>
      <c r="D41" s="15">
        <f>D42</f>
        <v>2335.5</v>
      </c>
      <c r="E41" s="15">
        <f>E42</f>
        <v>2335.5</v>
      </c>
      <c r="F41" s="15">
        <f t="shared" si="1"/>
        <v>1047.7792732166893</v>
      </c>
    </row>
    <row r="42" spans="2:7" x14ac:dyDescent="0.25">
      <c r="B42" s="9" t="s">
        <v>36</v>
      </c>
      <c r="C42" s="10" t="s">
        <v>37</v>
      </c>
      <c r="D42" s="16">
        <v>2335.5</v>
      </c>
      <c r="E42" s="16">
        <v>2335.5</v>
      </c>
      <c r="F42" s="16">
        <f t="shared" si="1"/>
        <v>1047.7792732166893</v>
      </c>
    </row>
    <row r="43" spans="2:7" s="5" customFormat="1" x14ac:dyDescent="0.25">
      <c r="B43" s="7" t="s">
        <v>38</v>
      </c>
      <c r="C43" s="8" t="s">
        <v>39</v>
      </c>
      <c r="D43" s="15">
        <f>D44</f>
        <v>222.9</v>
      </c>
      <c r="E43" s="15">
        <f>E44</f>
        <v>222.9</v>
      </c>
      <c r="F43" s="15">
        <f t="shared" si="1"/>
        <v>696.5625</v>
      </c>
    </row>
    <row r="44" spans="2:7" x14ac:dyDescent="0.25">
      <c r="B44" s="9" t="s">
        <v>40</v>
      </c>
      <c r="C44" s="10" t="s">
        <v>41</v>
      </c>
      <c r="D44" s="16">
        <v>222.9</v>
      </c>
      <c r="E44" s="16">
        <v>222.9</v>
      </c>
      <c r="F44" s="16">
        <f t="shared" si="1"/>
        <v>696.5625</v>
      </c>
    </row>
    <row r="45" spans="2:7" s="5" customFormat="1" ht="52.5" customHeight="1" x14ac:dyDescent="0.25">
      <c r="B45" s="7" t="s">
        <v>42</v>
      </c>
      <c r="C45" s="8" t="s">
        <v>43</v>
      </c>
      <c r="D45" s="15">
        <f>D46</f>
        <v>32</v>
      </c>
      <c r="E45" s="15">
        <f>E46</f>
        <v>32</v>
      </c>
      <c r="F45" s="15">
        <f t="shared" si="1"/>
        <v>2.5775271848570278</v>
      </c>
    </row>
    <row r="46" spans="2:7" x14ac:dyDescent="0.25">
      <c r="B46" s="9" t="s">
        <v>44</v>
      </c>
      <c r="C46" s="10" t="s">
        <v>45</v>
      </c>
      <c r="D46" s="16">
        <v>32</v>
      </c>
      <c r="E46" s="16">
        <v>32</v>
      </c>
      <c r="F46" s="16">
        <f t="shared" si="1"/>
        <v>2.5775271848570278</v>
      </c>
    </row>
    <row r="47" spans="2:7" ht="47.25" x14ac:dyDescent="0.25">
      <c r="B47" s="7" t="s">
        <v>52</v>
      </c>
      <c r="C47" s="8" t="s">
        <v>46</v>
      </c>
      <c r="D47" s="15">
        <f>D48</f>
        <v>1241.5</v>
      </c>
      <c r="E47" s="15">
        <f>E48</f>
        <v>0</v>
      </c>
      <c r="F47" s="15">
        <f t="shared" si="1"/>
        <v>0</v>
      </c>
      <c r="G47" s="6"/>
    </row>
    <row r="48" spans="2:7" x14ac:dyDescent="0.25">
      <c r="B48" s="9" t="s">
        <v>47</v>
      </c>
      <c r="C48" s="10" t="s">
        <v>48</v>
      </c>
      <c r="D48" s="16">
        <v>1241.5</v>
      </c>
      <c r="E48" s="36">
        <v>0</v>
      </c>
      <c r="F48" s="15">
        <v>0</v>
      </c>
    </row>
    <row r="49" spans="2:6" x14ac:dyDescent="0.25">
      <c r="B49" s="11" t="s">
        <v>51</v>
      </c>
      <c r="C49" s="8"/>
      <c r="D49" s="37">
        <f>D16+D25+D27+D30+D33+D37+D41+D43+D45+D47</f>
        <v>14467.699999999999</v>
      </c>
      <c r="E49" s="35">
        <f>E16+E25+E27+E30+E33+E37+E41+E43+E45+E47</f>
        <v>12952.499999999998</v>
      </c>
      <c r="F49" s="38">
        <f>E49/D49*100</f>
        <v>89.527015351438024</v>
      </c>
    </row>
  </sheetData>
  <sheetProtection autoFilter="0"/>
  <mergeCells count="7">
    <mergeCell ref="B10:F10"/>
    <mergeCell ref="B11:F11"/>
    <mergeCell ref="B14:B15"/>
    <mergeCell ref="C14:C15"/>
    <mergeCell ref="D14:D15"/>
    <mergeCell ref="E14:E15"/>
    <mergeCell ref="F14:F15"/>
  </mergeCells>
  <pageMargins left="0.23622047244094491" right="0.23622047244094491" top="0" bottom="0" header="0.31496062992125984" footer="0.31496062992125984"/>
  <pageSetup paperSize="9" scale="77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</cp:lastModifiedBy>
  <cp:lastPrinted>2026-03-31T14:30:24Z</cp:lastPrinted>
  <dcterms:created xsi:type="dcterms:W3CDTF">2014-02-21T05:41:22Z</dcterms:created>
  <dcterms:modified xsi:type="dcterms:W3CDTF">2026-04-28T03:58:44Z</dcterms:modified>
</cp:coreProperties>
</file>